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14" sheetId="1" r:id="rId1"/>
    <sheet name="Дубовская 14(2019)" sheetId="2" r:id="rId2"/>
    <sheet name="Дубовская 14(2020)" sheetId="3" r:id="rId3"/>
    <sheet name="Дубовская 1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14'!#REF!,'Дубовская 14'!#REF!</definedName>
    <definedName name="Z_6E36EA37_049E_4FAE_B719_2847CD16F858_.wvu.Rows" localSheetId="0" hidden="1">'Дубовская 14'!$42:$45</definedName>
    <definedName name="Z_73C0D023_21BD_4441_8EFA_957546C15799_.wvu.Cols" localSheetId="0" hidden="1">'Дубовская 14'!#REF!,'Дубовская 14'!#REF!</definedName>
    <definedName name="Z_73C0D023_21BD_4441_8EFA_957546C15799_.wvu.Rows" localSheetId="0" hidden="1">'Дубовская 14'!$42:$45</definedName>
    <definedName name="_xlnm.Print_Area" localSheetId="0">'Дубовская 14'!$A$1:$G$60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E16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<sst xmlns="http://schemas.openxmlformats.org/spreadsheetml/2006/main" count="242" uniqueCount="78">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</sst>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3">
          <cell r="W203">
            <v>35304.802389823264</v>
          </cell>
          <cell r="X203">
            <v>6992.5819748765489</v>
          </cell>
          <cell r="Y203">
            <v>41194.561600000008</v>
          </cell>
          <cell r="AA203">
            <v>0</v>
          </cell>
          <cell r="AB203">
            <v>4532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Y203">
            <v>117163.86851703291</v>
          </cell>
          <cell r="BB203">
            <v>0</v>
          </cell>
          <cell r="BC203">
            <v>0</v>
          </cell>
          <cell r="CN203">
            <v>13134.77206800601</v>
          </cell>
          <cell r="CO203">
            <v>2692.0553261976247</v>
          </cell>
          <cell r="CP203">
            <v>3151.0275000000001</v>
          </cell>
          <cell r="DB203">
            <v>0</v>
          </cell>
          <cell r="DG203">
            <v>11218.634149412192</v>
          </cell>
          <cell r="DU203">
            <v>61989.43972442369</v>
          </cell>
          <cell r="DV203">
            <v>13173.454112038529</v>
          </cell>
          <cell r="DW203">
            <v>10573.042700000002</v>
          </cell>
          <cell r="EK203">
            <v>0</v>
          </cell>
          <cell r="EQ203">
            <v>57153.773307226969</v>
          </cell>
          <cell r="FB203">
            <v>70439.785419279491</v>
          </cell>
          <cell r="FC203">
            <v>14405.244333683237</v>
          </cell>
          <cell r="FD203">
            <v>1546.2792000000002</v>
          </cell>
          <cell r="FL203">
            <v>0</v>
          </cell>
          <cell r="FS203">
            <v>56642.625168126964</v>
          </cell>
          <cell r="FX203">
            <v>45868.137096047416</v>
          </cell>
          <cell r="FY203">
            <v>9351.1067001378451</v>
          </cell>
          <cell r="FZ203">
            <v>0</v>
          </cell>
          <cell r="GG203">
            <v>12064.8048</v>
          </cell>
          <cell r="GL20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3">
          <cell r="W203">
            <v>43835.559756091941</v>
          </cell>
          <cell r="X203">
            <v>13415.066649093289</v>
          </cell>
          <cell r="Y203">
            <v>15975.073399999997</v>
          </cell>
          <cell r="AK203">
            <v>0</v>
          </cell>
          <cell r="AV203">
            <v>19154.91</v>
          </cell>
          <cell r="AY203">
            <v>202819.4866030424</v>
          </cell>
          <cell r="BM203">
            <v>5047</v>
          </cell>
          <cell r="BN203">
            <v>0</v>
          </cell>
          <cell r="CN203">
            <v>15081.438658757645</v>
          </cell>
          <cell r="CO203">
            <v>4675.2459842148692</v>
          </cell>
          <cell r="CP203">
            <v>196.39010000000002</v>
          </cell>
          <cell r="DB203">
            <v>0</v>
          </cell>
          <cell r="DG203">
            <v>23418.675811279798</v>
          </cell>
          <cell r="DU203">
            <v>73588.68993569279</v>
          </cell>
          <cell r="DV203">
            <v>22631.251926753404</v>
          </cell>
          <cell r="DW203">
            <v>17287.427299999999</v>
          </cell>
          <cell r="EL203">
            <v>0</v>
          </cell>
          <cell r="EQ203">
            <v>63919.32475409074</v>
          </cell>
          <cell r="FB203">
            <v>83198.11678772085</v>
          </cell>
          <cell r="FC203">
            <v>25310.511951218588</v>
          </cell>
          <cell r="FD203">
            <v>642.75300000000004</v>
          </cell>
          <cell r="FL203">
            <v>0</v>
          </cell>
          <cell r="FS203">
            <v>47963.537904780133</v>
          </cell>
          <cell r="FX203">
            <v>35412.478194059484</v>
          </cell>
          <cell r="FY203">
            <v>10763.825689636946</v>
          </cell>
          <cell r="FZ203">
            <v>0</v>
          </cell>
          <cell r="GG203">
            <v>19540.303199999998</v>
          </cell>
          <cell r="GL203">
            <v>19961.482317608472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3">
          <cell r="W203">
            <v>39080.036626036795</v>
          </cell>
          <cell r="X203">
            <v>10900.688686879583</v>
          </cell>
          <cell r="Y203">
            <v>118928.68220000001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Y203">
            <v>165614.38624413343</v>
          </cell>
          <cell r="BB203">
            <v>0</v>
          </cell>
          <cell r="BC203">
            <v>0</v>
          </cell>
          <cell r="BD203">
            <v>0</v>
          </cell>
          <cell r="CN203">
            <v>13659.118795223032</v>
          </cell>
          <cell r="CO203">
            <v>4234.3268265191409</v>
          </cell>
          <cell r="CP203">
            <v>869.86590000000012</v>
          </cell>
          <cell r="DB203">
            <v>0</v>
          </cell>
          <cell r="DF203">
            <v>12440.544675376859</v>
          </cell>
          <cell r="DU203">
            <v>55919.3899148368</v>
          </cell>
          <cell r="DV203">
            <v>12009.691998435494</v>
          </cell>
          <cell r="DW203">
            <v>22378.676100000004</v>
          </cell>
          <cell r="EK203">
            <v>0</v>
          </cell>
          <cell r="EP203">
            <v>50461.756279321882</v>
          </cell>
          <cell r="FB203">
            <v>93724.68159029154</v>
          </cell>
          <cell r="FC203">
            <v>25260.538890725398</v>
          </cell>
          <cell r="FD203">
            <v>1420.2684000000002</v>
          </cell>
          <cell r="FL203">
            <v>0</v>
          </cell>
          <cell r="FS203">
            <v>53852.570653323273</v>
          </cell>
          <cell r="FX203">
            <v>12917.353255441863</v>
          </cell>
          <cell r="FY203">
            <v>3557.453490681939</v>
          </cell>
          <cell r="FZ203">
            <v>262.14</v>
          </cell>
          <cell r="GG203">
            <v>2212.2575999999999</v>
          </cell>
          <cell r="GL203">
            <v>6843.6230146466278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3">
          <cell r="W203">
            <v>9770.3926490544436</v>
          </cell>
          <cell r="X203">
            <v>2312.8563363854073</v>
          </cell>
          <cell r="Y203">
            <v>1594.4503</v>
          </cell>
          <cell r="Z203">
            <v>0</v>
          </cell>
          <cell r="AV203">
            <v>0</v>
          </cell>
          <cell r="AY203">
            <v>38990.861503167238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CN203">
            <v>14769.641548895228</v>
          </cell>
          <cell r="CO203">
            <v>4116.4056088795351</v>
          </cell>
          <cell r="CP203">
            <v>641.2677000000001</v>
          </cell>
          <cell r="DB203">
            <v>0</v>
          </cell>
          <cell r="DG203">
            <v>13330.296579072237</v>
          </cell>
          <cell r="DL203">
            <v>16828.604399999997</v>
          </cell>
          <cell r="DP203">
            <v>1440.52295</v>
          </cell>
          <cell r="DT203">
            <v>1656.3238499999998</v>
          </cell>
          <cell r="DU203">
            <v>50181.407448849743</v>
          </cell>
          <cell r="DV203">
            <v>10526.722636898858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4101.6454000000003</v>
          </cell>
          <cell r="EJ203">
            <v>0</v>
          </cell>
          <cell r="EP203">
            <v>28048.687951734595</v>
          </cell>
          <cell r="EU203">
            <v>169832.68</v>
          </cell>
          <cell r="EW203">
            <v>2556.4339499999996</v>
          </cell>
          <cell r="EY203">
            <v>0</v>
          </cell>
          <cell r="FA203">
            <v>0</v>
          </cell>
          <cell r="FL203">
            <v>2666.1599999999994</v>
          </cell>
          <cell r="FS203">
            <v>0</v>
          </cell>
          <cell r="FV203">
            <v>99464.859999999986</v>
          </cell>
          <cell r="FZ203">
            <v>556.52879999999993</v>
          </cell>
          <cell r="GG203">
            <v>2502.7043999999996</v>
          </cell>
          <cell r="GL20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2124507.2999999998</v>
      </c>
      <c r="F9" s="16">
        <f t="shared" ref="F9:G9" si="0">SUM(F10:F14)</f>
        <v>2053137.2399999998</v>
      </c>
      <c r="G9" s="16">
        <f t="shared" si="0"/>
        <v>401679.19</v>
      </c>
    </row>
    <row r="10" spans="1:7" ht="13.2" customHeight="1" x14ac:dyDescent="0.3">
      <c r="A10" s="49" t="s">
        <v>9</v>
      </c>
      <c r="B10" s="50"/>
      <c r="C10" s="50"/>
      <c r="D10" s="51"/>
      <c r="E10" s="17">
        <v>763284.07</v>
      </c>
      <c r="F10" s="17">
        <v>713491.79</v>
      </c>
      <c r="G10" s="18">
        <v>185526.28</v>
      </c>
    </row>
    <row r="11" spans="1:7" ht="14.4" customHeight="1" x14ac:dyDescent="0.3">
      <c r="A11" s="49" t="s">
        <v>10</v>
      </c>
      <c r="B11" s="50"/>
      <c r="C11" s="50"/>
      <c r="D11" s="51"/>
      <c r="E11" s="17">
        <v>583990.79</v>
      </c>
      <c r="F11" s="17">
        <v>545556.81999999995</v>
      </c>
      <c r="G11" s="18">
        <v>94038.14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143866.5</v>
      </c>
      <c r="F12" s="17">
        <v>143101.60999999999</v>
      </c>
      <c r="G12" s="18">
        <v>23931.5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162494.65</v>
      </c>
      <c r="F13" s="17">
        <v>162481.04</v>
      </c>
      <c r="G13" s="18">
        <v>26184.080000000002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470871.29</v>
      </c>
      <c r="F14" s="17">
        <v>488505.98</v>
      </c>
      <c r="G14" s="18">
        <v>71999.19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825131.79</v>
      </c>
      <c r="F15" s="16">
        <f t="shared" ref="F15:G15" si="1">SUM(F16:F19)</f>
        <v>802373.49</v>
      </c>
      <c r="G15" s="16">
        <f t="shared" si="1"/>
        <v>125444.81000000001</v>
      </c>
    </row>
    <row r="16" spans="1:7" ht="33.6" customHeight="1" x14ac:dyDescent="0.3">
      <c r="A16" s="55" t="s">
        <v>43</v>
      </c>
      <c r="B16" s="56"/>
      <c r="C16" s="56"/>
      <c r="D16" s="57"/>
      <c r="E16" s="17">
        <v>772596.09</v>
      </c>
      <c r="F16" s="17">
        <v>751865.32</v>
      </c>
      <c r="G16" s="18">
        <v>118384.07</v>
      </c>
    </row>
    <row r="17" spans="1:13" ht="15.6" x14ac:dyDescent="0.3">
      <c r="A17" s="42" t="s">
        <v>44</v>
      </c>
      <c r="B17" s="42"/>
      <c r="C17" s="42"/>
      <c r="D17" s="42"/>
      <c r="E17" s="17">
        <v>2587.56</v>
      </c>
      <c r="F17" s="17">
        <v>2475.37</v>
      </c>
      <c r="G17" s="18">
        <v>362.53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49948.14</v>
      </c>
      <c r="F19" s="17">
        <v>48032.800000000003</v>
      </c>
      <c r="G19" s="18">
        <v>6698.21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-212735.18345662567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205187.81448173273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нар'!W203</f>
        <v>35304.802389823264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нар'!X203</f>
        <v>6992.5819748765489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нар'!Y203</f>
        <v>41194.561600000008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нар'!AA203+'[1]УК ВР декабрь нар'!AB203+'[1]УК ВР декабрь нар'!AC203+'[1]УК ВР декабрь нар'!AD203+'[1]УК ВР декабрь нар'!AE203+'[1]УК ВР декабрь нар'!AF203+'[1]УК ВР декабрь нар'!AG203+'[1]УК ВР декабрь нар'!AH203+'[1]УК ВР декабрь нар'!AJ203+'[1]УК ВР декабрь нар'!AL203+'[1]УК ВР декабрь нар'!AN203+'[1]УК ВР декабрь нар'!AO203+'[1]УК ВР декабрь нар'!AP203+'[1]УК ВР декабрь нар'!AQ203+'[1]УК ВР декабрь нар'!AR203+'[1]УК ВР декабрь нар'!AT203</f>
        <v>4532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нар'!AY203</f>
        <v>117163.86851703291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SUM(F34:F38)+22420.2</f>
        <v>195506.39888730505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нар'!CN203+'[1]УК ВР декабрь нар'!DU203</f>
        <v>75124.211792429705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нар'!CO203+'[1]УК ВР декабрь нар'!DV203</f>
        <v>15865.509438236153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нар'!CP203+'[1]УК ВР декабрь нар'!DW203</f>
        <v>13724.070200000002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нар'!AI203+'[1]УК ВР декабрь нар'!AJ203+'[1]УК ВР декабрь нар'!AS203+'[1]УК ВР декабрь нар'!BC203+'[1]УК ВР декабрь нар'!DB203+'[1]УК ВР декабрь нар'!EK203+'[1]УК ВР декабрь нар'!AM203</f>
        <v>0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нар'!DG203+'[1]УК ВР декабрь нар'!EQ203</f>
        <v>68372.407456639165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SUM(F40:F48)+98560.83</f>
        <v>338871.9061205457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нар'!FB203+'[1]УК ВР декабрь нар'!FX203</f>
        <v>116307.92251532691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нар'!FC203+'[1]УК ВР декабрь нар'!FY203</f>
        <v>23756.351033821084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нар'!FD203+'[1]УК ВР декабрь нар'!FZ203</f>
        <v>1546.2792000000002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нар'!GG203+'[1]УК ВР декабрь нар'!FL203+'[1]УК ВР декабрь нар'!BB203+'[1]УК ВР декабрь нар'!AK203</f>
        <v>12064.8048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нар'!FS203+'[1]УК ВР декабрь нар'!GL203</f>
        <v>86635.71857139768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739566.11948958342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142821.52000000002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78242.460000000006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64579.06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882387.63948958344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772596.09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751865.32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-322526.73294620914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14'!A2:G2</f>
        <v>перед собственниками дома по адресу: ул. Дубовская 14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14'!G8:G8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1407863.1100000003</v>
      </c>
      <c r="F9" s="16">
        <f t="shared" ref="F9:G9" si="0">SUM(F10:F15)</f>
        <v>1709763.24</v>
      </c>
      <c r="G9" s="16">
        <f t="shared" si="0"/>
        <v>99778.76</v>
      </c>
    </row>
    <row r="10" spans="1:7" ht="15.6" x14ac:dyDescent="0.3">
      <c r="A10" s="49" t="s">
        <v>9</v>
      </c>
      <c r="B10" s="50"/>
      <c r="C10" s="50"/>
      <c r="D10" s="51"/>
      <c r="E10" s="17">
        <v>492079.78</v>
      </c>
      <c r="F10" s="17">
        <v>657304.30000000005</v>
      </c>
      <c r="G10" s="18">
        <v>20301.759999999998</v>
      </c>
    </row>
    <row r="11" spans="1:7" ht="15.6" x14ac:dyDescent="0.3">
      <c r="A11" s="49" t="s">
        <v>10</v>
      </c>
      <c r="B11" s="50"/>
      <c r="C11" s="50"/>
      <c r="D11" s="51"/>
      <c r="E11" s="17">
        <v>355797.76000000001</v>
      </c>
      <c r="F11" s="17">
        <v>421382.22</v>
      </c>
      <c r="G11" s="18">
        <v>28453.68</v>
      </c>
    </row>
    <row r="12" spans="1:7" ht="15.6" x14ac:dyDescent="0.3">
      <c r="A12" s="49" t="s">
        <v>11</v>
      </c>
      <c r="B12" s="50"/>
      <c r="C12" s="50"/>
      <c r="D12" s="51"/>
      <c r="E12" s="17">
        <v>145729.95000000001</v>
      </c>
      <c r="F12" s="17">
        <v>146215.89000000001</v>
      </c>
      <c r="G12" s="18">
        <v>23445.56</v>
      </c>
    </row>
    <row r="13" spans="1:7" ht="15.6" x14ac:dyDescent="0.3">
      <c r="A13" s="49" t="s">
        <v>12</v>
      </c>
      <c r="B13" s="50"/>
      <c r="C13" s="50"/>
      <c r="D13" s="51"/>
      <c r="E13" s="17">
        <v>160373.35999999999</v>
      </c>
      <c r="F13" s="17">
        <v>160816.69</v>
      </c>
      <c r="G13" s="18">
        <v>25740.45</v>
      </c>
    </row>
    <row r="14" spans="1:7" ht="15.6" x14ac:dyDescent="0.3">
      <c r="A14" s="42" t="s">
        <v>13</v>
      </c>
      <c r="B14" s="42"/>
      <c r="C14" s="42"/>
      <c r="D14" s="42"/>
      <c r="E14" s="17">
        <v>148624.14000000001</v>
      </c>
      <c r="F14" s="17">
        <v>222449.68</v>
      </c>
      <c r="G14" s="18">
        <v>-1826.35</v>
      </c>
    </row>
    <row r="15" spans="1:7" ht="15.6" x14ac:dyDescent="0.3">
      <c r="A15" s="49" t="s">
        <v>68</v>
      </c>
      <c r="B15" s="50"/>
      <c r="C15" s="50"/>
      <c r="D15" s="51"/>
      <c r="E15" s="17">
        <v>105258.12</v>
      </c>
      <c r="F15" s="17">
        <v>101594.46</v>
      </c>
      <c r="G15" s="18">
        <v>3663.66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756639.98</v>
      </c>
      <c r="F16" s="16">
        <f>SUM(F17:F20)</f>
        <v>813341.46</v>
      </c>
      <c r="G16" s="16">
        <f>SUM(G17:G20)</f>
        <v>68743.33</v>
      </c>
    </row>
    <row r="17" spans="1:12" ht="15.6" x14ac:dyDescent="0.3">
      <c r="A17" s="94" t="s">
        <v>43</v>
      </c>
      <c r="B17" s="95"/>
      <c r="C17" s="95"/>
      <c r="D17" s="96"/>
      <c r="E17" s="17">
        <v>700423.02</v>
      </c>
      <c r="F17" s="17">
        <v>756742.94</v>
      </c>
      <c r="G17" s="18">
        <v>62064.15</v>
      </c>
    </row>
    <row r="18" spans="1:12" ht="15.6" x14ac:dyDescent="0.3">
      <c r="A18" s="42" t="s">
        <v>55</v>
      </c>
      <c r="B18" s="42"/>
      <c r="C18" s="42"/>
      <c r="D18" s="42"/>
      <c r="E18" s="17">
        <v>2952.14</v>
      </c>
      <c r="F18" s="17">
        <v>2956.33</v>
      </c>
      <c r="G18" s="18">
        <v>358.34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53264.82</v>
      </c>
      <c r="F20" s="17">
        <v>53642.19</v>
      </c>
      <c r="G20" s="18">
        <v>6320.84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14'!F58</f>
        <v>-322526.73294620914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295200.09640822763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нар'!W203</f>
        <v>43835.559756091941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нар'!X203</f>
        <v>13415.066649093289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нар'!Y203</f>
        <v>15975.073399999997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нар'!AV203+'[2]УК ВР декабрь нар'!BN203</f>
        <v>19154.91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нар'!AY203</f>
        <v>202819.4866030424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SUM(F35:F39)+46705.28</f>
        <v>272550.72447078925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нар'!CN203+'[2]УК ВР декабрь нар'!DU203</f>
        <v>88670.128594450434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нар'!CO203+'[2]УК ВР декабрь нар'!DV203</f>
        <v>27306.497910968275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нар'!CP203+'[2]УК ВР декабрь нар'!DW203</f>
        <v>17483.8174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нар'!BM203+'[2]УК ВР декабрь нар'!DB203+'[2]УК ВР декабрь нар'!EL203</f>
        <v>5047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нар'!DG203+'[2]УК ВР декабрь нар'!EQ203</f>
        <v>87338.000565370545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242793.00904502446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нар'!FB203+'[2]УК ВР декабрь нар'!FX203</f>
        <v>118610.59498178033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нар'!FC203+'[2]УК ВР декабрь нар'!FY203</f>
        <v>36074.337640855534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нар'!FD203+'[2]УК ВР декабрь нар'!FZ203</f>
        <v>642.75300000000004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нар'!GG203+'[2]УК ВР декабрь нар'!FL203+'[2]УК ВР декабрь нар'!AK203</f>
        <v>19540.303199999998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нар'!FS203+'[2]УК ВР декабрь нар'!GL203</f>
        <v>67925.020222388601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810543.82992404141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126234.41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56777.46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69456.95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936778.23992404144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700423.02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756742.94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-558881.95287025056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P18" sqref="O18:P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14'!A2:G2</f>
        <v>перед собственниками дома по адресу: ул. Дубовская 14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14'!G8:G8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281447.54000000004</v>
      </c>
      <c r="F9" s="16">
        <f t="shared" ref="F9:G9" si="0">SUM(F10:F15)</f>
        <v>351556.87</v>
      </c>
      <c r="G9" s="16">
        <f t="shared" si="0"/>
        <v>29669.430000000004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7681.27</v>
      </c>
      <c r="G10" s="18">
        <v>12620.49</v>
      </c>
    </row>
    <row r="11" spans="1:7" ht="15.6" x14ac:dyDescent="0.3">
      <c r="A11" s="49" t="s">
        <v>10</v>
      </c>
      <c r="B11" s="50"/>
      <c r="C11" s="50"/>
      <c r="D11" s="51"/>
      <c r="E11" s="17">
        <v>-11703.21</v>
      </c>
      <c r="F11" s="17">
        <v>6826.49</v>
      </c>
      <c r="G11" s="18">
        <v>9923.98</v>
      </c>
    </row>
    <row r="12" spans="1:7" ht="15.6" x14ac:dyDescent="0.3">
      <c r="A12" s="49" t="s">
        <v>11</v>
      </c>
      <c r="B12" s="50"/>
      <c r="C12" s="50"/>
      <c r="D12" s="51"/>
      <c r="E12" s="17">
        <v>138533.72</v>
      </c>
      <c r="F12" s="17">
        <v>155500.07999999999</v>
      </c>
      <c r="G12" s="18">
        <v>6479.2</v>
      </c>
    </row>
    <row r="13" spans="1:7" ht="15.6" x14ac:dyDescent="0.3">
      <c r="A13" s="49" t="s">
        <v>12</v>
      </c>
      <c r="B13" s="50"/>
      <c r="C13" s="50"/>
      <c r="D13" s="51"/>
      <c r="E13" s="17">
        <v>154617.03</v>
      </c>
      <c r="F13" s="17">
        <v>174810.21</v>
      </c>
      <c r="G13" s="18">
        <v>5547.27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3436.43</v>
      </c>
      <c r="G14" s="18">
        <v>-5262.78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3302.39</v>
      </c>
      <c r="G15" s="18">
        <v>361.27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736870.64</v>
      </c>
      <c r="F16" s="16">
        <f>SUM(F17:F20)</f>
        <v>737900.21</v>
      </c>
      <c r="G16" s="16">
        <f>SUM(G17:G20)</f>
        <v>67713.759999999995</v>
      </c>
    </row>
    <row r="17" spans="1:12" ht="15.6" x14ac:dyDescent="0.3">
      <c r="A17" s="94" t="s">
        <v>43</v>
      </c>
      <c r="B17" s="95"/>
      <c r="C17" s="95"/>
      <c r="D17" s="96"/>
      <c r="E17" s="17">
        <v>676773.68</v>
      </c>
      <c r="F17" s="17">
        <v>678048.9</v>
      </c>
      <c r="G17" s="18">
        <v>60788.93</v>
      </c>
    </row>
    <row r="18" spans="1:12" ht="15.6" x14ac:dyDescent="0.3">
      <c r="A18" s="42" t="s">
        <v>55</v>
      </c>
      <c r="B18" s="42"/>
      <c r="C18" s="42"/>
      <c r="D18" s="42"/>
      <c r="E18" s="17">
        <v>3183.84</v>
      </c>
      <c r="F18" s="17">
        <v>3181.25</v>
      </c>
      <c r="G18" s="18">
        <v>360.93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56913.120000000003</v>
      </c>
      <c r="F20" s="17">
        <v>56670.06</v>
      </c>
      <c r="G20" s="18">
        <v>6563.9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14(2019)'!F59</f>
        <v>-558881.95287025056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334523.79375704983</v>
      </c>
    </row>
    <row r="27" spans="1:12" ht="68.400000000000006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нар'!W203</f>
        <v>39080.036626036795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нар'!X203</f>
        <v>10900.688686879583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нар'!Y203</f>
        <v>118928.68220000001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нар'!AA203+'[3]УК ВР декабрь нар'!AB203+'[3]УК ВР декабрь нар'!AC203+'[3]УК ВР декабрь нар'!AD203+'[3]УК ВР декабрь нар'!AE203+'[3]УК ВР декабрь нар'!AF203+'[3]УК ВР декабрь нар'!AG203+'[3]УК ВР декабрь нар'!AH203+'[3]УК ВР декабрь нар'!AJ203+'[3]УК ВР декабрь нар'!AL203+'[3]УК ВР декабрь нар'!AN203+'[3]УК ВР декабрь нар'!AO203+'[3]УК ВР декабрь нар'!AP203+'[3]УК ВР декабрь нар'!AQ203+'[3]УК ВР декабрь нар'!AR203+'[3]УК ВР декабрь нар'!AT203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нар'!AY203</f>
        <v>165614.38624413343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SUM(F35:F39)+78155.4</f>
        <v>250128.77048971321</v>
      </c>
    </row>
    <row r="34" spans="1:12" ht="82.8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нар'!CN203+'[3]УК ВР декабрь нар'!DU203</f>
        <v>69578.508710059832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нар'!CO203+'[3]УК ВР декабрь нар'!DV203</f>
        <v>16244.018824954634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нар'!CP203+'[3]УК ВР декабрь нар'!DW203</f>
        <v>23248.542000000005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нар'!AI203+'[3]УК ВР декабрь нар'!AJ203+'[3]УК ВР декабрь нар'!AS203+'[3]УК ВР декабрь нар'!BC203+'[3]УК ВР декабрь нар'!BD203+'[3]УК ВР декабрь нар'!DB203+'[3]УК ВР декабрь нар'!EK203+'[3]УК ВР декабрь нар'!AM203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нар'!DF203+'[3]УК ВР декабрь нар'!EP203</f>
        <v>62902.300954698745</v>
      </c>
    </row>
    <row r="40" spans="1:12" ht="64.8" customHeight="1" x14ac:dyDescent="0.3">
      <c r="A40" s="73" t="s">
        <v>74</v>
      </c>
      <c r="B40" s="92"/>
      <c r="C40" s="92"/>
      <c r="D40" s="92"/>
      <c r="E40" s="93"/>
      <c r="F40" s="26">
        <f>SUM(F41:F49)</f>
        <v>200050.88689511066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нар'!FB203+'[3]УК ВР декабрь нар'!FX203</f>
        <v>106642.0348457334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нар'!FC203+'[3]УК ВР декабрь нар'!FY203</f>
        <v>28817.992381407337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нар'!FD203+'[3]УК ВР декабрь нар'!FZ203</f>
        <v>1682.4084000000003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нар'!GG203+'[3]УК ВР декабрь нар'!FL203+'[3]УК ВР декабрь нар'!BB203+'[3]УК ВР декабрь нар'!AK203</f>
        <v>2212.2575999999999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нар'!FS203+'[3]УК ВР декабрь нар'!GL203</f>
        <v>60696.193667969899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784703.45114187361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96728.25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28467.16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68261.09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881431.70114187361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676773.68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678048.9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-763539.97401212412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14'!A2:G2</f>
        <v>перед собственниками дома по адресу: ул. Дубовская 14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2815.12</v>
      </c>
      <c r="F9" s="16">
        <f t="shared" ref="F9:G9" si="0">SUM(F10:F15)</f>
        <v>3066.0699999999997</v>
      </c>
      <c r="G9" s="16">
        <f t="shared" si="0"/>
        <v>29418.479999999996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3761.77</v>
      </c>
      <c r="G10" s="18">
        <v>8858.7199999999993</v>
      </c>
    </row>
    <row r="11" spans="1:7" ht="15.6" x14ac:dyDescent="0.3">
      <c r="A11" s="49" t="s">
        <v>10</v>
      </c>
      <c r="B11" s="50"/>
      <c r="C11" s="50"/>
      <c r="D11" s="51"/>
      <c r="E11" s="17">
        <v>118.64</v>
      </c>
      <c r="F11" s="17">
        <v>1654.64</v>
      </c>
      <c r="G11" s="18">
        <v>8387.98</v>
      </c>
    </row>
    <row r="12" spans="1:7" ht="15.6" x14ac:dyDescent="0.3">
      <c r="A12" s="49" t="s">
        <v>11</v>
      </c>
      <c r="B12" s="50"/>
      <c r="C12" s="50"/>
      <c r="D12" s="51"/>
      <c r="E12" s="17">
        <v>81.58</v>
      </c>
      <c r="F12" s="17">
        <v>1421.35</v>
      </c>
      <c r="G12" s="18">
        <v>5139.43</v>
      </c>
    </row>
    <row r="13" spans="1:7" ht="15.6" x14ac:dyDescent="0.3">
      <c r="A13" s="49" t="s">
        <v>12</v>
      </c>
      <c r="B13" s="50"/>
      <c r="C13" s="50"/>
      <c r="D13" s="51"/>
      <c r="E13" s="17">
        <v>2614.9</v>
      </c>
      <c r="F13" s="17">
        <v>2419.38</v>
      </c>
      <c r="G13" s="18">
        <v>5742.79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-6406.24</v>
      </c>
      <c r="G14" s="18">
        <v>1143.46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215.17</v>
      </c>
      <c r="G15" s="18">
        <v>146.1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770752.21</v>
      </c>
      <c r="F16" s="16">
        <f t="shared" ref="F16:G16" si="1">SUM(F17:F20)</f>
        <v>774602.5</v>
      </c>
      <c r="G16" s="16">
        <f t="shared" si="1"/>
        <v>63863.47</v>
      </c>
    </row>
    <row r="17" spans="1:12" ht="15.6" x14ac:dyDescent="0.3">
      <c r="A17" s="94" t="s">
        <v>43</v>
      </c>
      <c r="B17" s="95"/>
      <c r="C17" s="95"/>
      <c r="D17" s="96"/>
      <c r="E17" s="17">
        <v>705903.22</v>
      </c>
      <c r="F17" s="17">
        <v>709472.48</v>
      </c>
      <c r="G17" s="18">
        <v>57219.67</v>
      </c>
    </row>
    <row r="18" spans="1:12" ht="15.6" x14ac:dyDescent="0.3">
      <c r="A18" s="42" t="s">
        <v>55</v>
      </c>
      <c r="B18" s="42"/>
      <c r="C18" s="42"/>
      <c r="D18" s="42"/>
      <c r="E18" s="17">
        <v>3363.06</v>
      </c>
      <c r="F18" s="17">
        <v>3425.68</v>
      </c>
      <c r="G18" s="18">
        <v>298.31</v>
      </c>
    </row>
    <row r="19" spans="1:12" ht="15.6" x14ac:dyDescent="0.3">
      <c r="A19" s="42" t="s">
        <v>56</v>
      </c>
      <c r="B19" s="42"/>
      <c r="C19" s="42"/>
      <c r="D19" s="42"/>
      <c r="E19" s="17">
        <v>2112.87</v>
      </c>
      <c r="F19" s="17">
        <v>1544.25</v>
      </c>
      <c r="G19" s="18">
        <v>568.62</v>
      </c>
    </row>
    <row r="20" spans="1:12" ht="15.6" x14ac:dyDescent="0.3">
      <c r="A20" s="42" t="s">
        <v>57</v>
      </c>
      <c r="B20" s="42"/>
      <c r="C20" s="42"/>
      <c r="D20" s="42"/>
      <c r="E20" s="17">
        <v>59373.06</v>
      </c>
      <c r="F20" s="17">
        <v>60160.09</v>
      </c>
      <c r="G20" s="18">
        <v>5776.87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14(2020)'!F59</f>
        <v>-763539.97401212412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56770.206188607088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нар'!W203</f>
        <v>9770.3926490544436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нар'!X203</f>
        <v>2312.8563363854073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нар'!Y203+'[4]УК ВР декабрь нар'!Z203+'[4]УК ВР декабрь нар'!DX203</f>
        <v>1594.4503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нар'!AV203+'[4]УК ВР декабрь нар'!BM203+'[4]УК ВР декабрь нар'!BN203+'[4]УК ВР декабрь нар'!BO203+'[4]УК ВР декабрь нар'!BP203+'[4]УК ВР декабрь нар'!EG203+'[4]УК ВР декабрь нар'!EH203+'[4]УК ВР декабрь нар'!EI203+'[4]УК ВР декабрь нар'!EJ203</f>
        <v>4101.6454000000003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нар'!AY203</f>
        <v>38990.861503167238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SUM(F35:F39)+16953</f>
        <v>158492.88067433017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нар'!CN203+'[4]УК ВР декабрь нар'!DU203</f>
        <v>64951.048997744969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нар'!CO203+'[4]УК ВР декабрь нар'!DV203</f>
        <v>14643.128245778393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нар'!CP203+'[4]УК ВР декабрь нар'!DL203+'[4]УК ВР декабрь нар'!DP203+'[4]УК ВР декабрь нар'!DT203</f>
        <v>20566.718899999996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нар'!DB203+'[4]УК ВР декабрь нар'!DY203+'[4]УК ВР декабрь нар'!DZ203+'[4]УК ВР декабрь нар'!EA203+'[4]УК ВР декабрь нар'!EB203+'[4]УК ВР декабрь нар'!EC203+'[4]УК ВР декабрь нар'!ED203+'[4]УК ВР декабрь нар'!EE203+'[4]УК ВР декабрь нар'!EF203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нар'!DG203+'[4]УК ВР декабрь нар'!EP203</f>
        <v>41378.984530806832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277579.36715000001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нар'!$EU203+'[4]УК ВР декабрь нар'!FV203+'[4]УК ВР декабрь нар'!EY203</f>
        <v>269297.53999999998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нар'!EW203+'[4]УК ВР декабрь нар'!FA203+'[4]УК ВР декабрь нар'!FZ203</f>
        <v>3112.9627499999997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нар'!FL203+'[4]УК ВР декабрь нар'!GG203</f>
        <v>5168.8643999999986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нар'!FS203+'[4]УК ВР декабрь нар'!GL203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492842.45401293726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91396.479999999996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20686.95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70709.53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584238.93401293724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705903.22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709472.48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-641875.68802506139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14</vt:lpstr>
      <vt:lpstr>Дубовская 14(2019)</vt:lpstr>
      <vt:lpstr>Дубовская 14(2020)</vt:lpstr>
      <vt:lpstr>Дубовская 14(2021)</vt:lpstr>
      <vt:lpstr>'Дубовская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2018-04-02T09:04:35Z</cp:lastPrinted>
  <dcterms:created xsi:type="dcterms:W3CDTF">2013-05-24T09:13:10Z</dcterms:created>
  <dcterms:modified xsi:type="dcterms:W3CDTF">2022-03-22T14:29:17Z</dcterms:modified>
</cp:coreProperties>
</file>